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JCosta\Desktop\SUP 2025 files\Slovakia\"/>
    </mc:Choice>
  </mc:AlternateContent>
  <xr:revisionPtr revIDLastSave="0" documentId="13_ncr:1_{7567F3CF-466B-45D7-84E4-E021AEAA0C14}"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00000000-000D-0000-FFFF-FFFF00000000}"/>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G16" i="15"/>
  <c r="E16" i="15" l="1"/>
  <c r="J11" i="15"/>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<sst xmlns="http://schemas.openxmlformats.org/spreadsheetml/2006/main" count="822" uniqueCount="266">
  <si>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</si>
  <si>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</si>
  <si>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</si>
  <si>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</si>
  <si>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</si>
  <si>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</si>
  <si>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</si>
  <si>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</si>
  <si>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</si>
  <si>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</si>
  <si>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</si>
  <si>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</si>
  <si>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</si>
  <si>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</si>
  <si>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</si>
  <si>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</si>
  <si>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</si>
  <si>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</si>
  <si>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</si>
  <si>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</si>
  <si>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</si>
  <si>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</si>
  <si>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</si>
  <si>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</si>
  <si>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</si>
  <si>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</si>
  <si>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</si>
  <si>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</si>
  <si>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</si>
  <si>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</si>
  <si>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</si>
  <si>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</si>
  <si>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</si>
  <si>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</si>
  <si>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</si>
  <si>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</si>
  <si>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</si>
  <si>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</si>
  <si>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</si>
  <si>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</si>
  <si>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</si>
  <si>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</si>
  <si>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</si>
  <si>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</si>
  <si>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</si>
  <si>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</si>
  <si>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</si>
  <si>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</si>
  <si>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</si>
  <si>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</si>
  <si>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</si>
  <si>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</si>
  <si>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</si>
  <si>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</si>
  <si>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</si>
  <si>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</si>
  <si>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</si>
  <si>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</si>
  <si>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</si>
  <si>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</si>
  <si>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</si>
  <si>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</si>
  <si>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</si>
  <si>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</si>
  <si>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</si>
  <si>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</si>
  <si>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</si>
  <si>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</si>
  <si>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</si>
  <si>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</si>
  <si>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</si>
  <si>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</si>
  <si>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</si>
  <si>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</si>
  <si>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</si>
  <si>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</si>
  <si>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</si>
  <si>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</si>
  <si>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</si>
  <si>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</si>
  <si>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</si>
  <si>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</si>
  <si>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</si>
  <si>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</si>
  <si>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</si>
  <si>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</si>
  <si>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</si>
  <si>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</si>
  <si>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</si>
  <si>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</si>
  <si>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</si>
  <si>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</si>
  <si>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</si>
  <si>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</si>
  <si>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</si>
  <si>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</si>
  <si>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</si>
  <si>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</si>
  <si>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</si>
  <si>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</si>
  <si>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</si>
  <si>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</si>
  <si>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</si>
  <si>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</si>
  <si>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</si>
  <si>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</si>
  <si>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</si>
  <si>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</si>
  <si>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</si>
  <si>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</si>
  <si>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</si>
  <si>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</si>
  <si>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</si>
  <si>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</si>
  <si>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</si>
  <si>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</si>
  <si>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</si>
  <si>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</si>
  <si>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</si>
  <si>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</si>
  <si>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</si>
  <si>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</si>
  <si>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</si>
  <si>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</si>
  <si>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</si>
  <si>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</si>
  <si>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</si>
  <si>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</si>
  <si>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</si>
  <si>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</si>
  <si>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</si>
  <si>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</si>
  <si>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</si>
  <si>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</si>
  <si>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</si>
  <si>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</si>
  <si>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</si>
  <si>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</si>
  <si>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</si>
  <si>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</si>
  <si>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</si>
  <si>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</si>
  <si>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</si>
  <si>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</si>
  <si>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</si>
  <si>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</si>
  <si>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</si>
  <si>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</si>
  <si>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</si>
  <si>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</si>
  <si>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</si>
  <si>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</si>
  <si>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</si>
  <si>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</si>
  <si>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</si>
  <si>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</si>
  <si>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</si>
  <si>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</si>
  <si>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</si>
  <si>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</si>
  <si>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</si>
  <si>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</si>
  <si>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</si>
  <si>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</si>
  <si>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</si>
  <si>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</si>
  <si>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</si>
  <si>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</si>
  <si>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</si>
  <si>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</si>
  <si>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</si>
  <si>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</si>
  <si>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</si>
  <si>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</si>
  <si>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</si>
  <si>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</si>
  <si>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</si>
  <si>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</si>
  <si>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</si>
  <si>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</si>
  <si>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</si>
  <si>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</si>
  <si>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</si>
  <si>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</si>
  <si>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</si>
  <si>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</si>
  <si>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</si>
  <si>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</si>
  <si>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</si>
  <si>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</si>
  <si>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</si>
  <si>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</si>
  <si>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</si>
  <si>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</si>
  <si>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</si>
  <si>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</si>
  <si>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</si>
  <si>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</si>
  <si>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</si>
  <si>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</si>
  <si>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</si>
  <si>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</si>
  <si>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</si>
  <si>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</si>
  <si>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</si>
  <si>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</si>
  <si>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</si>
  <si>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</si>
  <si>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</si>
  <si>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</si>
  <si>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</si>
  <si>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</si>
  <si>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</si>
  <si>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</si>
  <si>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</si>
  <si>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</si>
  <si>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</si>
  <si>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</si>
  <si>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</si>
  <si>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</si>
  <si>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</si>
  <si>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</si>
  <si>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</si>
  <si>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</si>
  <si>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</si>
  <si>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</si>
  <si>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</si>
  <si>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</si>
  <si>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</si>
  <si>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</si>
  <si>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</si>
  <si>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</si>
  <si>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</si>
  <si>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</si>
  <si>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</si>
  <si>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</si>
  <si>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</si>
  <si>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</si>
  <si>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</si>
  <si>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</si>
  <si>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</si>
  <si>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</si>
  <si>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</si>
  <si>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</si>
  <si>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</si>
  <si>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</si>
  <si>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</si>
  <si>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</si>
  <si>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</si>
  <si>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</si>
  <si>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</si>
  <si>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</si>
  <si>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</si>
  <si>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</si>
  <si>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</si>
  <si>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</si>
  <si>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</si>
  <si>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Slovak Environment Agency</t>
  </si>
  <si>
    <t>Ministry of Environment of the Slovak Republic (MoE SR)</t>
  </si>
  <si>
    <t>The MoE SR keeps records of data reported according to Art. 75f par. 5 Act No. 79/2015 Coll. as amended by producers of fishing gear containing plastic.</t>
  </si>
  <si>
    <t>Slovak Environment Agency (SEA)</t>
  </si>
  <si>
    <t>The SEA ensures the implementation of partial activities related to fulfilment of reporting obligations (report preparation and reporting data in selected reporting areas regarding the environment) for the EC.</t>
  </si>
  <si>
    <t>1.</t>
  </si>
  <si>
    <t xml:space="preserve">Producers of fishing gear containing plastic are obliged to report data according to Art. 75f par. 5 Act No. 79/2015 Coll. as amended to the MoE SR.  No producers of fishing gear (Art. 3 para 4 of the SUP Directive) are registered in the Slovak Republic. For this reason, the quantities of fishing gear placed on the market of the SR in Table A of Annex 1 to Commission Implementing Decision (EU) 2021/958 equal 0 t. </t>
  </si>
  <si>
    <t xml:space="preserve">Producers of fishing gear containing plastic are obliged to report data according to Art. 75f par. 5 Act No. 79/2015 Coll. as amended to the MoE SR.  No producers of fishing gear (Art. 3 para 4 of the SUP Directive) are registered in the Slovak Republic (Based on information in the Register organisations administrated by the Statistical Office of the SR.). For this reason, the quantities of fishing gear placed on the market of the SR in Table A of Annex 1 to Commission Implementing Decision (EU) 2021/958 equal 0 t. </t>
  </si>
  <si>
    <t>There are no port reception facilities or other equivalent collection systems for the collection of waste fishing gear in the territory of the 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</si>
</sst>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10"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58" t="s">
        <v>0</v>
      </c>
      <c r="C2" s="1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59" t="s">
        <v>1</v>
      </c>
      <c r="C3" s="1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60" t="s">
        <v>2</v>
      </c>
      <c r="C4" s="1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61" t="s">
        <v>3</v>
      </c>
      <c r="C6" s="1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62" t="s">
        <v>4</v>
      </c>
      <c r="C7" s="16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61" t="s">
        <v>5</v>
      </c>
      <c r="C9" s="1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55" t="s">
        <v>6</v>
      </c>
      <c r="C10" s="1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57" t="s">
        <v>7</v>
      </c>
      <c r="C12" s="1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topLeftCell="A3" zoomScale="93" zoomScaleNormal="93" workbookViewId="0">
      <selection activeCell="E13" sqref="E13"/>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6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6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46" t="s">
        <v>37</v>
      </c>
      <c r="E5" s="147"/>
      <c r="F5" s="147"/>
      <c r="G5" s="147"/>
      <c r="H5" s="147"/>
      <c r="I5" s="147"/>
      <c r="J5" s="148"/>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74" t="s">
        <v>38</v>
      </c>
      <c r="E6" s="175"/>
      <c r="F6" s="175"/>
      <c r="G6" s="175"/>
      <c r="H6" s="175"/>
      <c r="I6" s="175"/>
      <c r="J6" s="176"/>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229</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69" t="s">
        <v>43</v>
      </c>
      <c r="F10" s="170"/>
      <c r="G10" s="170"/>
      <c r="H10" s="170"/>
      <c r="I10" s="170"/>
      <c r="J10" s="17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68" t="s">
        <v>44</v>
      </c>
      <c r="F11" s="172"/>
      <c r="G11" s="172"/>
      <c r="H11" s="172"/>
      <c r="I11" s="165" t="s">
        <v>45</v>
      </c>
      <c r="J11" s="165"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68"/>
      <c r="F12" s="173"/>
      <c r="G12" s="173"/>
      <c r="H12" s="173"/>
      <c r="I12" s="166"/>
      <c r="J12" s="166"/>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Slovakia</v>
      </c>
      <c r="C13" s="52" t="str">
        <f>E$8</f>
        <v>2023</v>
      </c>
      <c r="D13" s="53" t="s">
        <v>49</v>
      </c>
      <c r="E13" s="54">
        <v>0</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69" t="s">
        <v>50</v>
      </c>
      <c r="F15" s="170"/>
      <c r="G15" s="170"/>
      <c r="H15" s="170"/>
      <c r="I15" s="170"/>
      <c r="J15" s="17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68" t="s">
        <v>51</v>
      </c>
      <c r="F16" s="165" t="s">
        <v>52</v>
      </c>
      <c r="G16" s="165" t="s">
        <v>53</v>
      </c>
      <c r="H16" s="165" t="s">
        <v>54</v>
      </c>
      <c r="I16" s="63"/>
      <c r="J16" s="165"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68"/>
      <c r="F17" s="166"/>
      <c r="G17" s="166"/>
      <c r="H17" s="166"/>
      <c r="I17" s="63"/>
      <c r="J17" s="166"/>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Slovakia</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Slovakia</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Slovakia</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Slovakia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Slovakia</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Slovakia</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Slovakia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69" t="s">
        <v>63</v>
      </c>
      <c r="F26" s="170"/>
      <c r="G26" s="170"/>
      <c r="H26" s="170"/>
      <c r="I26" s="170"/>
      <c r="J26" s="17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68" t="s">
        <v>64</v>
      </c>
      <c r="F27" s="57"/>
      <c r="G27" s="57"/>
      <c r="H27" s="57"/>
      <c r="I27" s="165" t="s">
        <v>65</v>
      </c>
      <c r="J27" s="165"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68"/>
      <c r="F28" s="57"/>
      <c r="G28" s="57"/>
      <c r="H28" s="57"/>
      <c r="I28" s="166"/>
      <c r="J28" s="166"/>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Slovakia</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Slovakia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Slovakia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Slovakia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Slovakia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69" t="s">
        <v>72</v>
      </c>
      <c r="F35" s="170"/>
      <c r="G35" s="170"/>
      <c r="H35" s="170"/>
      <c r="I35" s="170"/>
      <c r="J35" s="17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68" t="s">
        <v>73</v>
      </c>
      <c r="F36" s="57"/>
      <c r="G36" s="57"/>
      <c r="H36" s="57"/>
      <c r="I36" s="165" t="s">
        <v>74</v>
      </c>
      <c r="J36" s="165"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68"/>
      <c r="F37" s="57"/>
      <c r="G37" s="57"/>
      <c r="H37" s="57"/>
      <c r="I37" s="166"/>
      <c r="J37" s="166"/>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64" t="s">
        <v>78</v>
      </c>
      <c r="F40" s="164"/>
      <c r="G40" s="164"/>
      <c r="H40" s="164"/>
      <c r="I40" s="164"/>
      <c r="J40" s="164"/>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64" t="s">
        <v>80</v>
      </c>
      <c r="F41" s="164"/>
      <c r="G41" s="164"/>
      <c r="H41" s="164"/>
      <c r="I41" s="164"/>
      <c r="J41" s="164"/>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00000000-0002-0000-0100-000003000000}">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00000000-0002-0000-0100-000007000000}">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00000000-0002-0000-0100-000008000000}">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00000000-0002-0000-0100-000009000000}">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00000000-0002-0000-0100-00000A000000}">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00000000-0002-0000-0100-00000B000000}">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C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A7" zoomScale="70" zoomScaleNormal="70" workbookViewId="0">
      <selection activeCell="E12" sqref="E12"/>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7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78"/>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80" t="s">
        <v>81</v>
      </c>
      <c r="E5" s="181"/>
      <c r="F5" s="181"/>
      <c r="G5" s="181"/>
      <c r="H5" s="181"/>
      <c r="I5" s="181"/>
      <c r="J5" s="182"/>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83" t="s">
        <v>38</v>
      </c>
      <c r="E6" s="184"/>
      <c r="F6" s="184"/>
      <c r="G6" s="184"/>
      <c r="H6" s="184"/>
      <c r="I6" s="184"/>
      <c r="J6" s="18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69" t="s">
        <v>43</v>
      </c>
      <c r="F8" s="170"/>
      <c r="G8" s="170"/>
      <c r="H8" s="170"/>
      <c r="I8" s="170"/>
      <c r="J8" s="17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68" t="s">
        <v>44</v>
      </c>
      <c r="F9" s="172"/>
      <c r="G9" s="172"/>
      <c r="H9" s="172"/>
      <c r="I9" s="165" t="s">
        <v>45</v>
      </c>
      <c r="J9" s="165"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79"/>
      <c r="F10" s="173"/>
      <c r="G10" s="173"/>
      <c r="H10" s="173"/>
      <c r="I10" s="166"/>
      <c r="J10" s="16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Slovakia</v>
      </c>
      <c r="C11" s="67" t="str">
        <f>'Fishing gear-PoM'!E$8</f>
        <v>2023</v>
      </c>
      <c r="D11" s="53" t="s">
        <v>49</v>
      </c>
      <c r="E11" s="54">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69" t="s">
        <v>50</v>
      </c>
      <c r="F13" s="170"/>
      <c r="G13" s="170"/>
      <c r="H13" s="170"/>
      <c r="I13" s="170"/>
      <c r="J13" s="17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68" t="s">
        <v>51</v>
      </c>
      <c r="F14" s="165" t="s">
        <v>82</v>
      </c>
      <c r="G14" s="165" t="s">
        <v>83</v>
      </c>
      <c r="H14" s="165" t="s">
        <v>54</v>
      </c>
      <c r="I14" s="72"/>
      <c r="J14" s="165"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68"/>
      <c r="F15" s="166"/>
      <c r="G15" s="166"/>
      <c r="H15" s="166"/>
      <c r="I15" s="72"/>
      <c r="J15" s="166"/>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Slovakia</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Slovakia</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Slovakia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Slovakia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Slovakia</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Slovakia</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Slovakia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69" t="s">
        <v>63</v>
      </c>
      <c r="F24" s="170"/>
      <c r="G24" s="170"/>
      <c r="H24" s="170"/>
      <c r="I24" s="170"/>
      <c r="J24" s="17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68" t="s">
        <v>64</v>
      </c>
      <c r="F25" s="68"/>
      <c r="G25" s="68"/>
      <c r="H25" s="68"/>
      <c r="I25" s="165" t="s">
        <v>65</v>
      </c>
      <c r="J25" s="165"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68"/>
      <c r="F26" s="68"/>
      <c r="G26" s="68"/>
      <c r="H26" s="68"/>
      <c r="I26" s="166"/>
      <c r="J26" s="166"/>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Slovakia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Slovakia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Slovakia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Slovakia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Slovakia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69" t="s">
        <v>72</v>
      </c>
      <c r="F33" s="170"/>
      <c r="G33" s="170"/>
      <c r="H33" s="170"/>
      <c r="I33" s="170"/>
      <c r="J33" s="17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68" t="s">
        <v>73</v>
      </c>
      <c r="F34" s="68"/>
      <c r="G34" s="68"/>
      <c r="H34" s="68"/>
      <c r="I34" s="165" t="s">
        <v>74</v>
      </c>
      <c r="J34" s="165"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68"/>
      <c r="F35" s="68"/>
      <c r="G35" s="68"/>
      <c r="H35" s="68"/>
      <c r="I35" s="166"/>
      <c r="J35" s="166"/>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Slovakia</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64" t="s">
        <v>78</v>
      </c>
      <c r="F38" s="164"/>
      <c r="G38" s="164"/>
      <c r="H38" s="164"/>
      <c r="I38" s="164"/>
      <c r="J38" s="164"/>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64" t="s">
        <v>80</v>
      </c>
      <c r="F39" s="164"/>
      <c r="G39" s="164"/>
      <c r="H39" s="164"/>
      <c r="I39" s="164"/>
      <c r="J39" s="164"/>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00000000-0002-0000-0200-000003000000}">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00000000-0002-0000-0200-000007000000}">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00000000-0002-0000-0200-000008000000}">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00000000-0002-0000-0200-000009000000}">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00000000-0002-0000-0200-00000A000000}">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00000000-0002-0000-0200-00000B000000}">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42"/>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86" t="s">
        <v>86</v>
      </c>
      <c r="E5" s="187"/>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43" t="s">
        <v>87</v>
      </c>
      <c r="E7" s="188"/>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Slovakia</v>
      </c>
      <c r="C8" s="67" t="str">
        <f>'Fishing gear-PoM'!E$8</f>
        <v>2023</v>
      </c>
      <c r="D8" s="36" t="s">
        <v>88</v>
      </c>
      <c r="E8" s="96" t="str">
        <f>IF('Fishing gear-PoM'!$E$7="&lt; Please select &gt;","&lt; Please select in sheet ''Fishing gear-PoM'' &gt;",'Fishing gear-PoM'!$E$7)</f>
        <v>Slovakia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Slovakia</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Slovakia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Slovakia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Slovakia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Slovakia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Slovakia</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Slovakia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Slovakia</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43" t="s">
        <v>98</v>
      </c>
      <c r="E18" s="188"/>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Slovakia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58.5" thickBot="1" x14ac:dyDescent="0.4">
      <c r="A20" s="68"/>
      <c r="B20" s="95" t="str">
        <f>IF('Fishing gear-PoM'!$E$7="&lt; Please select &gt;","&lt; Not selected &gt;",'Fishing gear-PoM'!$E$7)</f>
        <v>Slovakia</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73" thickBot="1" x14ac:dyDescent="0.4">
      <c r="A21" s="68"/>
      <c r="B21" s="95" t="str">
        <f>IF('Fishing gear-PoM'!$E$7="&lt; Please select &gt;","&lt; Not selected &gt;",'Fishing gear-PoM'!$E$7)</f>
        <v>Slovakia</v>
      </c>
      <c r="C21" s="67" t="str">
        <f>'Fishing gear-PoM'!E$8</f>
        <v>2023</v>
      </c>
      <c r="D21" s="39" t="s">
        <v>260</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Slovakia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Slovakia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Slovakia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textLength" errorStyle="warning" operator="lessThanOrEqual" allowBlank="1" showInputMessage="1" showErrorMessage="1" error="Please reduce text lenght" prompt="Maximum 300 characters (with spaces)" sqref="E21:E24" xr:uid="{00000000-0002-0000-0300-000001000000}">
      <formula1>300</formula1>
    </dataValidation>
    <dataValidation operator="lessThanOrEqual" allowBlank="1" showInputMessage="1" showErrorMessage="1" prompt="Fill in this cell and any additional row, as necessary. " sqref="D20" xr:uid="{00000000-0002-0000-0300-000002000000}"/>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zoomScale="87" zoomScaleNormal="100" workbookViewId="0">
      <selection activeCell="M15" sqref="M15"/>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42"/>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46" t="s">
        <v>86</v>
      </c>
      <c r="E5" s="147"/>
      <c r="F5" s="147"/>
      <c r="G5" s="14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43" t="s">
        <v>101</v>
      </c>
      <c r="E7" s="144"/>
      <c r="F7" s="144"/>
      <c r="G7" s="14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32" t="s">
        <v>102</v>
      </c>
      <c r="E8" s="133"/>
      <c r="F8" s="133"/>
      <c r="G8" s="13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35" t="s">
        <v>103</v>
      </c>
      <c r="E9" s="136"/>
      <c r="F9" s="136"/>
      <c r="G9" s="13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Slovakia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Slovakia</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Slovakia</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Slovakia</v>
      </c>
      <c r="C14" s="67" t="str">
        <f>'Fishing gear-PoM'!E$8</f>
        <v>2023</v>
      </c>
      <c r="D14" s="36" t="s">
        <v>111</v>
      </c>
      <c r="E14" s="38" t="s">
        <v>158</v>
      </c>
      <c r="F14" s="39" t="s">
        <v>262</v>
      </c>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Slovakia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Slovakia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Slovakia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Slovakia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Slovakia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38" t="s">
        <v>114</v>
      </c>
      <c r="E21" s="139"/>
      <c r="F21" s="139"/>
      <c r="G21" s="14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52" t="s">
        <v>116</v>
      </c>
      <c r="F22" s="153"/>
      <c r="G22" s="1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Slovakia</v>
      </c>
      <c r="C23" s="67" t="str">
        <f>'Fishing gear-PoM'!E$8</f>
        <v>2023</v>
      </c>
      <c r="D23" s="39" t="s">
        <v>262</v>
      </c>
      <c r="E23" s="149" t="s">
        <v>264</v>
      </c>
      <c r="F23" s="150"/>
      <c r="G23" s="15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Slovakia</v>
      </c>
      <c r="C24" s="67" t="str">
        <f>'Fishing gear-PoM'!E$8</f>
        <v>2023</v>
      </c>
      <c r="D24" s="39"/>
      <c r="E24" s="149"/>
      <c r="F24" s="150"/>
      <c r="G24" s="15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Slovakia</v>
      </c>
      <c r="C25" s="67" t="str">
        <f>'Fishing gear-PoM'!E$8</f>
        <v>2023</v>
      </c>
      <c r="D25" s="39"/>
      <c r="E25" s="149"/>
      <c r="F25" s="150"/>
      <c r="G25" s="15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Slovakia</v>
      </c>
      <c r="C26" s="67" t="str">
        <f>'Fishing gear-PoM'!E$8</f>
        <v>2023</v>
      </c>
      <c r="D26" s="39"/>
      <c r="E26" s="149"/>
      <c r="F26" s="150"/>
      <c r="G26" s="15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Slovakia</v>
      </c>
      <c r="C27" s="67" t="str">
        <f>'Fishing gear-PoM'!E$8</f>
        <v>2023</v>
      </c>
      <c r="D27" s="39"/>
      <c r="E27" s="149"/>
      <c r="F27" s="150"/>
      <c r="G27" s="15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Slovakia</v>
      </c>
      <c r="C28" s="67" t="str">
        <f>'Fishing gear-PoM'!E$8</f>
        <v>2023</v>
      </c>
      <c r="D28" s="39"/>
      <c r="E28" s="149"/>
      <c r="F28" s="150"/>
      <c r="G28" s="15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Slovakia</v>
      </c>
      <c r="C29" s="67" t="str">
        <f>'Fishing gear-PoM'!E$8</f>
        <v>2023</v>
      </c>
      <c r="D29" s="39"/>
      <c r="E29" s="149"/>
      <c r="F29" s="150"/>
      <c r="G29" s="15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Slovakia</v>
      </c>
      <c r="C30" s="67" t="str">
        <f>'Fishing gear-PoM'!E$8</f>
        <v>2023</v>
      </c>
      <c r="D30" s="39"/>
      <c r="E30" s="149"/>
      <c r="F30" s="150"/>
      <c r="G30" s="15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4:G24"/>
    <mergeCell ref="E25:G25"/>
    <mergeCell ref="E26:G26"/>
    <mergeCell ref="E23:G23"/>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topLeftCell="A10" zoomScale="85" zoomScaleNormal="85" workbookViewId="0">
      <selection activeCell="E11" sqref="E11"/>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86" t="s">
        <v>86</v>
      </c>
      <c r="E5" s="198"/>
      <c r="F5" s="198"/>
      <c r="G5" s="198"/>
      <c r="H5" s="198"/>
      <c r="I5" s="198"/>
      <c r="J5" s="198"/>
      <c r="K5" s="187"/>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35" t="s">
        <v>118</v>
      </c>
      <c r="E9" s="136"/>
      <c r="F9" s="136"/>
      <c r="G9" s="136"/>
      <c r="H9" s="136"/>
      <c r="I9" s="136"/>
      <c r="J9" s="136"/>
      <c r="K9" s="13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Slovakia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Slovakia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Slovakia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Slovakia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Slovakia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Slovakia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Slovakia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Slovakia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Slovakia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Slovakia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Slovakia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Slovakia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Slovakia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Slovakia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9"/>
  <sheetViews>
    <sheetView topLeftCell="A30" zoomScale="85" zoomScaleNormal="85" workbookViewId="0">
      <selection activeCell="E50" sqref="E50"/>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02"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02"/>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46" t="s">
        <v>86</v>
      </c>
      <c r="E5" s="147"/>
      <c r="F5" s="147"/>
      <c r="G5" s="147"/>
      <c r="H5" s="147"/>
      <c r="I5" s="147"/>
      <c r="J5" s="147"/>
      <c r="K5" s="147"/>
      <c r="L5" s="14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35" t="s">
        <v>129</v>
      </c>
      <c r="E9" s="136"/>
      <c r="F9" s="136"/>
      <c r="G9" s="136"/>
      <c r="H9" s="136"/>
      <c r="I9" s="136"/>
      <c r="J9" s="136"/>
      <c r="K9" s="136"/>
      <c r="L9" s="137"/>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Slovakia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Slovakia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Slovakia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Slovakia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3" t="s">
        <v>138</v>
      </c>
      <c r="E16" s="204"/>
      <c r="F16" s="204"/>
      <c r="G16" s="204"/>
      <c r="H16" s="204"/>
      <c r="I16" s="204"/>
      <c r="J16" s="204"/>
      <c r="K16" s="204"/>
      <c r="L16" s="205"/>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52" t="s">
        <v>116</v>
      </c>
      <c r="F17" s="153"/>
      <c r="G17" s="153"/>
      <c r="H17" s="153"/>
      <c r="I17" s="153"/>
      <c r="J17" s="153"/>
      <c r="K17" s="153"/>
      <c r="L17" s="154"/>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Slovakia</v>
      </c>
      <c r="C18" s="67" t="str">
        <f>'Fishing gear-PoM'!E$8</f>
        <v>2023</v>
      </c>
      <c r="D18" s="38" t="s">
        <v>262</v>
      </c>
      <c r="E18" s="199" t="s">
        <v>263</v>
      </c>
      <c r="F18" s="200"/>
      <c r="G18" s="200"/>
      <c r="H18" s="200"/>
      <c r="I18" s="200"/>
      <c r="J18" s="200"/>
      <c r="K18" s="200"/>
      <c r="L18" s="201"/>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Slovakia</v>
      </c>
      <c r="C19" s="67" t="str">
        <f>'Fishing gear-PoM'!E$8</f>
        <v>2023</v>
      </c>
      <c r="D19" s="39"/>
      <c r="E19" s="149"/>
      <c r="F19" s="150"/>
      <c r="G19" s="150"/>
      <c r="H19" s="150"/>
      <c r="I19" s="150"/>
      <c r="J19" s="150"/>
      <c r="K19" s="150"/>
      <c r="L19" s="20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Slovakia</v>
      </c>
      <c r="C20" s="67" t="str">
        <f>'Fishing gear-PoM'!E$8</f>
        <v>2023</v>
      </c>
      <c r="D20" s="39"/>
      <c r="E20" s="149"/>
      <c r="F20" s="150"/>
      <c r="G20" s="150"/>
      <c r="H20" s="150"/>
      <c r="I20" s="150"/>
      <c r="J20" s="150"/>
      <c r="K20" s="150"/>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Slovakia</v>
      </c>
      <c r="C21" s="67" t="str">
        <f>'Fishing gear-PoM'!E$8</f>
        <v>2023</v>
      </c>
      <c r="D21" s="39"/>
      <c r="E21" s="149"/>
      <c r="F21" s="150"/>
      <c r="G21" s="150"/>
      <c r="H21" s="150"/>
      <c r="I21" s="150"/>
      <c r="J21" s="150"/>
      <c r="K21" s="150"/>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Slovakia</v>
      </c>
      <c r="C22" s="67" t="str">
        <f>'Fishing gear-PoM'!E$8</f>
        <v>2023</v>
      </c>
      <c r="D22" s="39"/>
      <c r="E22" s="149"/>
      <c r="F22" s="150"/>
      <c r="G22" s="150"/>
      <c r="H22" s="150"/>
      <c r="I22" s="150"/>
      <c r="J22" s="150"/>
      <c r="K22" s="150"/>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Slovakia</v>
      </c>
      <c r="C23" s="67" t="str">
        <f>'Fishing gear-PoM'!E$8</f>
        <v>2023</v>
      </c>
      <c r="D23" s="49"/>
      <c r="E23" s="149"/>
      <c r="F23" s="150"/>
      <c r="G23" s="150"/>
      <c r="H23" s="150"/>
      <c r="I23" s="150"/>
      <c r="J23" s="150"/>
      <c r="K23" s="150"/>
      <c r="L23" s="20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07" t="s">
        <v>140</v>
      </c>
      <c r="E25" s="208"/>
      <c r="F25" s="208"/>
      <c r="G25" s="208"/>
      <c r="H25" s="208"/>
      <c r="I25" s="208"/>
      <c r="J25" s="208"/>
      <c r="K25" s="208"/>
      <c r="L25" s="20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03" t="s">
        <v>141</v>
      </c>
      <c r="E26" s="204"/>
      <c r="F26" s="204"/>
      <c r="G26" s="204"/>
      <c r="H26" s="204"/>
      <c r="I26" s="204"/>
      <c r="J26" s="204"/>
      <c r="K26" s="204"/>
      <c r="L26" s="205"/>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Slovakia</v>
      </c>
      <c r="C27" s="67" t="str">
        <f>'Fishing gear-PoM'!E$8</f>
        <v>2023</v>
      </c>
      <c r="D27" s="78" t="s">
        <v>142</v>
      </c>
      <c r="E27" s="152" t="s">
        <v>116</v>
      </c>
      <c r="F27" s="153"/>
      <c r="G27" s="153"/>
      <c r="H27" s="153"/>
      <c r="I27" s="153"/>
      <c r="J27" s="153"/>
      <c r="K27" s="153"/>
      <c r="L27" s="153"/>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Slovakia</v>
      </c>
      <c r="C28" s="67" t="str">
        <f>'Fishing gear-PoM'!E$8</f>
        <v>2023</v>
      </c>
      <c r="D28" s="36" t="s">
        <v>143</v>
      </c>
      <c r="E28" s="149"/>
      <c r="F28" s="150"/>
      <c r="G28" s="150"/>
      <c r="H28" s="150"/>
      <c r="I28" s="150"/>
      <c r="J28" s="150"/>
      <c r="K28" s="150"/>
      <c r="L28" s="150"/>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Slovakia</v>
      </c>
      <c r="C29" s="67" t="str">
        <f>'Fishing gear-PoM'!E$8</f>
        <v>2023</v>
      </c>
      <c r="D29" s="36" t="s">
        <v>144</v>
      </c>
      <c r="E29" s="149"/>
      <c r="F29" s="150"/>
      <c r="G29" s="150"/>
      <c r="H29" s="150"/>
      <c r="I29" s="150"/>
      <c r="J29" s="150"/>
      <c r="K29" s="150"/>
      <c r="L29" s="150"/>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Slovakia</v>
      </c>
      <c r="C30" s="67" t="str">
        <f>'Fishing gear-PoM'!E$8</f>
        <v>2023</v>
      </c>
      <c r="D30" s="36" t="s">
        <v>145</v>
      </c>
      <c r="E30" s="149"/>
      <c r="F30" s="150"/>
      <c r="G30" s="150"/>
      <c r="H30" s="150"/>
      <c r="I30" s="150"/>
      <c r="J30" s="150"/>
      <c r="K30" s="150"/>
      <c r="L30" s="150"/>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Slovakia</v>
      </c>
      <c r="C31" s="67" t="str">
        <f>'Fishing gear-PoM'!E$8</f>
        <v>2023</v>
      </c>
      <c r="D31" s="36" t="s">
        <v>146</v>
      </c>
      <c r="E31" s="149"/>
      <c r="F31" s="150"/>
      <c r="G31" s="150"/>
      <c r="H31" s="150"/>
      <c r="I31" s="150"/>
      <c r="J31" s="150"/>
      <c r="K31" s="150"/>
      <c r="L31" s="150"/>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Slovakia</v>
      </c>
      <c r="C32" s="67" t="str">
        <f>'Fishing gear-PoM'!E$8</f>
        <v>2023</v>
      </c>
      <c r="D32" s="36" t="s">
        <v>147</v>
      </c>
      <c r="E32" s="149"/>
      <c r="F32" s="150"/>
      <c r="G32" s="150"/>
      <c r="H32" s="150"/>
      <c r="I32" s="150"/>
      <c r="J32" s="150"/>
      <c r="K32" s="150"/>
      <c r="L32" s="150"/>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Slovakia</v>
      </c>
      <c r="C33" s="67" t="str">
        <f>'Fishing gear-PoM'!E$8</f>
        <v>2023</v>
      </c>
      <c r="D33" s="36" t="s">
        <v>148</v>
      </c>
      <c r="E33" s="149"/>
      <c r="F33" s="150"/>
      <c r="G33" s="150"/>
      <c r="H33" s="150"/>
      <c r="I33" s="150"/>
      <c r="J33" s="150"/>
      <c r="K33" s="150"/>
      <c r="L33" s="150"/>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Slovakia</v>
      </c>
      <c r="C34" s="67" t="str">
        <f>'Fishing gear-PoM'!E$8</f>
        <v>2023</v>
      </c>
      <c r="D34" s="36" t="s">
        <v>113</v>
      </c>
      <c r="E34" s="149"/>
      <c r="F34" s="150"/>
      <c r="G34" s="150"/>
      <c r="H34" s="150"/>
      <c r="I34" s="150"/>
      <c r="J34" s="150"/>
      <c r="K34" s="150"/>
      <c r="L34" s="150"/>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Slovakia</v>
      </c>
      <c r="C35" s="67" t="str">
        <f>'Fishing gear-PoM'!E$8</f>
        <v>2023</v>
      </c>
      <c r="D35" s="36" t="s">
        <v>113</v>
      </c>
      <c r="E35" s="149"/>
      <c r="F35" s="150"/>
      <c r="G35" s="150"/>
      <c r="H35" s="150"/>
      <c r="I35" s="150"/>
      <c r="J35" s="150"/>
      <c r="K35" s="150"/>
      <c r="L35" s="150"/>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Slovakia</v>
      </c>
      <c r="C36" s="67" t="str">
        <f>'Fishing gear-PoM'!E$8</f>
        <v>2023</v>
      </c>
      <c r="D36" s="36" t="s">
        <v>113</v>
      </c>
      <c r="E36" s="149"/>
      <c r="F36" s="150"/>
      <c r="G36" s="150"/>
      <c r="H36" s="150"/>
      <c r="I36" s="150"/>
      <c r="J36" s="150"/>
      <c r="K36" s="150"/>
      <c r="L36" s="150"/>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Slovakia</v>
      </c>
      <c r="C37" s="67" t="str">
        <f>'Fishing gear-PoM'!E$8</f>
        <v>2023</v>
      </c>
      <c r="D37" s="36" t="s">
        <v>113</v>
      </c>
      <c r="E37" s="149"/>
      <c r="F37" s="150"/>
      <c r="G37" s="150"/>
      <c r="H37" s="150"/>
      <c r="I37" s="150"/>
      <c r="J37" s="150"/>
      <c r="K37" s="150"/>
      <c r="L37" s="150"/>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Slovakia</v>
      </c>
      <c r="C38" s="67" t="str">
        <f>'Fishing gear-PoM'!E$8</f>
        <v>2023</v>
      </c>
      <c r="D38" s="36" t="s">
        <v>113</v>
      </c>
      <c r="E38" s="149"/>
      <c r="F38" s="150"/>
      <c r="G38" s="150"/>
      <c r="H38" s="150"/>
      <c r="I38" s="150"/>
      <c r="J38" s="150"/>
      <c r="K38" s="150"/>
      <c r="L38" s="150"/>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1" t="s">
        <v>149</v>
      </c>
      <c r="E40" s="222"/>
      <c r="F40" s="222"/>
      <c r="G40" s="222"/>
      <c r="H40" s="222"/>
      <c r="I40" s="222"/>
      <c r="J40" s="223"/>
      <c r="L40" s="215" t="s">
        <v>249</v>
      </c>
      <c r="M40" s="216"/>
      <c r="N40" s="216"/>
      <c r="O40" s="217"/>
    </row>
    <row r="41" spans="1:54" s="2" customFormat="1" ht="45" customHeight="1" thickBot="1" x14ac:dyDescent="0.4">
      <c r="D41" s="224" t="s">
        <v>150</v>
      </c>
      <c r="E41" s="225"/>
      <c r="F41" s="225"/>
      <c r="G41" s="225"/>
      <c r="H41" s="225"/>
      <c r="I41" s="225"/>
      <c r="J41" s="226"/>
      <c r="L41" s="94" t="s">
        <v>151</v>
      </c>
      <c r="M41" s="98" t="s">
        <v>238</v>
      </c>
      <c r="N41" s="98" t="s">
        <v>239</v>
      </c>
      <c r="O41" s="98" t="s">
        <v>240</v>
      </c>
    </row>
    <row r="42" spans="1:54" s="2" customFormat="1" ht="27.65" customHeight="1" thickBot="1" x14ac:dyDescent="0.4">
      <c r="B42" s="93" t="s">
        <v>47</v>
      </c>
      <c r="C42" s="93" t="s">
        <v>48</v>
      </c>
      <c r="D42" s="78" t="s">
        <v>207</v>
      </c>
      <c r="E42" s="218" t="s">
        <v>116</v>
      </c>
      <c r="F42" s="219"/>
      <c r="G42" s="219"/>
      <c r="H42" s="219"/>
      <c r="I42" s="219"/>
      <c r="J42" s="220"/>
      <c r="L42" s="101" t="s">
        <v>248</v>
      </c>
      <c r="M42" s="130">
        <f>SUMIF('2022_PoM'!B:B,B43,'2022_PoM'!E:E)</f>
        <v>0</v>
      </c>
      <c r="N42" s="131">
        <f>'Fishing gear-PoM'!E13</f>
        <v>0</v>
      </c>
      <c r="O42" s="100">
        <f>IF(AND(M42=0,N42=0), 0, IF(M42=0, "No value for 2022", (N42-M42)/ABS(M42)))</f>
        <v>0</v>
      </c>
    </row>
    <row r="43" spans="1:54" s="2" customFormat="1" ht="15" thickBot="1" x14ac:dyDescent="0.4">
      <c r="B43" s="95" t="str">
        <f>IF('Fishing gear-PoM'!$E$7="&lt; Please select &gt;","&lt; Not selected &gt;",'Fishing gear-PoM'!$E$7)</f>
        <v>Slovakia</v>
      </c>
      <c r="C43" s="67" t="str">
        <f>'Fishing gear-PoM'!E$8</f>
        <v>2023</v>
      </c>
      <c r="D43" s="97"/>
      <c r="E43" s="210"/>
      <c r="F43" s="211"/>
      <c r="G43" s="211"/>
      <c r="H43" s="211"/>
      <c r="I43" s="211"/>
      <c r="J43" s="212"/>
    </row>
    <row r="44" spans="1:54" s="2" customFormat="1" ht="27.65" customHeight="1" thickBot="1" x14ac:dyDescent="0.4">
      <c r="B44" s="95" t="str">
        <f>IF('Fishing gear-PoM'!$E$7="&lt; Please select &gt;","&lt; Not selected &gt;",'Fishing gear-PoM'!$E$7)</f>
        <v>Slovakia</v>
      </c>
      <c r="C44" s="67" t="str">
        <f>'Fishing gear-PoM'!E$8</f>
        <v>2023</v>
      </c>
      <c r="D44" s="97"/>
      <c r="E44" s="210"/>
      <c r="F44" s="211"/>
      <c r="G44" s="211"/>
      <c r="H44" s="211"/>
      <c r="I44" s="211"/>
      <c r="J44" s="212"/>
    </row>
    <row r="45" spans="1:54" ht="27" customHeight="1" thickBot="1" x14ac:dyDescent="0.4">
      <c r="A45" s="2"/>
      <c r="B45" s="95" t="str">
        <f>IF('Fishing gear-PoM'!$E$7="&lt; Please select &gt;","&lt; Not selected &gt;",'Fishing gear-PoM'!$E$7)</f>
        <v>Slovakia</v>
      </c>
      <c r="C45" s="67" t="str">
        <f>'Fishing gear-PoM'!E$8</f>
        <v>2023</v>
      </c>
      <c r="D45" s="97"/>
      <c r="E45" s="210"/>
      <c r="F45" s="211"/>
      <c r="G45" s="211"/>
      <c r="H45" s="211"/>
      <c r="I45" s="211"/>
      <c r="J45" s="21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Slovakia</v>
      </c>
      <c r="C46" s="67" t="str">
        <f>'Fishing gear-PoM'!E$8</f>
        <v>2023</v>
      </c>
      <c r="D46" s="97"/>
      <c r="E46" s="210"/>
      <c r="F46" s="211"/>
      <c r="G46" s="211"/>
      <c r="H46" s="211"/>
      <c r="I46" s="211"/>
      <c r="J46" s="21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7" t="s">
        <v>152</v>
      </c>
      <c r="E48" s="208"/>
      <c r="F48" s="208"/>
      <c r="G48" s="208"/>
      <c r="H48" s="20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Slovakia</v>
      </c>
      <c r="C50" s="67" t="str">
        <f>'Fishing gear-PoM'!E$8</f>
        <v>2023</v>
      </c>
      <c r="D50" s="78" t="s">
        <v>157</v>
      </c>
      <c r="E50" s="38" t="s">
        <v>40</v>
      </c>
      <c r="F50" s="38" t="s">
        <v>40</v>
      </c>
      <c r="G50" s="38" t="s">
        <v>40</v>
      </c>
      <c r="H50" s="38" t="s">
        <v>40</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Slovakia</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13" t="s">
        <v>160</v>
      </c>
      <c r="E53" s="213"/>
      <c r="F53" s="213"/>
      <c r="G53" s="213"/>
      <c r="H53" s="21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14" t="s">
        <v>161</v>
      </c>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Slovakia</v>
      </c>
      <c r="C55" s="67" t="str">
        <f>'Fishing gear-PoM'!E$8</f>
        <v>2023</v>
      </c>
      <c r="D55" s="78" t="s">
        <v>157</v>
      </c>
      <c r="E55" s="149"/>
      <c r="F55" s="150"/>
      <c r="G55" s="150"/>
      <c r="H55" s="151"/>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Slovakia</v>
      </c>
      <c r="C56" s="67" t="str">
        <f>'Fishing gear-PoM'!E$8</f>
        <v>2023</v>
      </c>
      <c r="D56" s="78" t="s">
        <v>159</v>
      </c>
      <c r="E56" s="149"/>
      <c r="F56" s="150"/>
      <c r="G56" s="150"/>
      <c r="H56" s="151"/>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18:L18"/>
    <mergeCell ref="E37:L37"/>
    <mergeCell ref="E38:L38"/>
    <mergeCell ref="D2:D3"/>
    <mergeCell ref="D5:L5"/>
    <mergeCell ref="D7:L7"/>
    <mergeCell ref="D9:L9"/>
    <mergeCell ref="D8:L8"/>
    <mergeCell ref="D16:L16"/>
    <mergeCell ref="E17:L17"/>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43:J43 E55:H56 E44:E46" xr:uid="{00000000-0002-0000-0600-000005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6000000}">
      <formula1>300</formula1>
    </dataValidation>
    <dataValidation type="textLength" errorStyle="warning" operator="lessThanOrEqual" allowBlank="1" showInputMessage="1" showErrorMessage="1" error="Please reduce the text length" prompt="Maximum 500 characters (with spaces)" sqref="L41 D47:H47" xr:uid="{00000000-0002-0000-0600-000007000000}">
      <formula1>500</formula1>
    </dataValidation>
    <dataValidation errorStyle="warning" operator="lessThanOrEqual" allowBlank="1" showInputMessage="1" sqref="D43:D46 L42" xr:uid="{00000000-0002-0000-0600-000008000000}"/>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9000000}">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00000000-0002-0000-0600-00000A000000}">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zoomScale="85" zoomScaleNormal="85" workbookViewId="0">
      <selection activeCell="J40" sqref="J40"/>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02"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02"/>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46" t="s">
        <v>86</v>
      </c>
      <c r="E5" s="147"/>
      <c r="F5" s="147"/>
      <c r="G5" s="147"/>
      <c r="H5" s="148"/>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52" t="s">
        <v>9</v>
      </c>
      <c r="F9" s="153"/>
      <c r="G9" s="153"/>
      <c r="H9" s="15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Slovakia</v>
      </c>
      <c r="C10" s="67" t="str">
        <f>'Fishing gear-PoM'!E$8</f>
        <v>2023</v>
      </c>
      <c r="D10" s="39"/>
      <c r="E10" s="149"/>
      <c r="F10" s="150"/>
      <c r="G10" s="150"/>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Slovakia</v>
      </c>
      <c r="C11" s="67" t="str">
        <f>'Fishing gear-PoM'!E$8</f>
        <v>2023</v>
      </c>
      <c r="D11" s="39"/>
      <c r="E11" s="149"/>
      <c r="F11" s="150"/>
      <c r="G11" s="150"/>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Slovakia</v>
      </c>
      <c r="C12" s="67" t="str">
        <f>'Fishing gear-PoM'!E$8</f>
        <v>2023</v>
      </c>
      <c r="D12" s="39"/>
      <c r="E12" s="149"/>
      <c r="F12" s="150"/>
      <c r="G12" s="150"/>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Slovakia</v>
      </c>
      <c r="C13" s="67" t="str">
        <f>'Fishing gear-PoM'!E$8</f>
        <v>2023</v>
      </c>
      <c r="D13" s="39"/>
      <c r="E13" s="149"/>
      <c r="F13" s="150"/>
      <c r="G13" s="150"/>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Slovakia</v>
      </c>
      <c r="C17" s="67" t="str">
        <f>'Fishing gear-PoM'!E$8</f>
        <v>2023</v>
      </c>
      <c r="D17" s="39" t="s">
        <v>40</v>
      </c>
      <c r="E17" s="39"/>
      <c r="F17" s="150"/>
      <c r="G17" s="150"/>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Slovakia</v>
      </c>
      <c r="C18" s="67" t="str">
        <f>'Fishing gear-PoM'!E$8</f>
        <v>2023</v>
      </c>
      <c r="D18" s="39" t="s">
        <v>40</v>
      </c>
      <c r="E18" s="39"/>
      <c r="F18" s="150"/>
      <c r="G18" s="150"/>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Slovakia</v>
      </c>
      <c r="C19" s="67" t="str">
        <f>'Fishing gear-PoM'!E$8</f>
        <v>2023</v>
      </c>
      <c r="D19" s="39" t="s">
        <v>40</v>
      </c>
      <c r="E19" s="39"/>
      <c r="F19" s="150"/>
      <c r="G19" s="150"/>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Slovakia</v>
      </c>
      <c r="C20" s="67" t="str">
        <f>'Fishing gear-PoM'!E$8</f>
        <v>2023</v>
      </c>
      <c r="D20" s="39" t="s">
        <v>40</v>
      </c>
      <c r="E20" s="39"/>
      <c r="F20" s="150"/>
      <c r="G20" s="150"/>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03" t="s">
        <v>170</v>
      </c>
      <c r="E23" s="204"/>
      <c r="F23" s="204"/>
      <c r="G23" s="204"/>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7" t="s">
        <v>9</v>
      </c>
      <c r="F24" s="228"/>
      <c r="G24" s="228"/>
      <c r="H24" s="22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Slovakia</v>
      </c>
      <c r="C25" s="67" t="str">
        <f>'Fishing gear-PoM'!E$8</f>
        <v>2023</v>
      </c>
      <c r="D25" s="38"/>
      <c r="E25" s="230"/>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Slovakia</v>
      </c>
      <c r="C26" s="67" t="str">
        <f>'Fishing gear-PoM'!E$8</f>
        <v>2023</v>
      </c>
      <c r="D26" s="39"/>
      <c r="E26" s="149"/>
      <c r="F26" s="150"/>
      <c r="G26" s="150"/>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Slovakia</v>
      </c>
      <c r="C27" s="67" t="str">
        <f>'Fishing gear-PoM'!E$8</f>
        <v>2023</v>
      </c>
      <c r="D27" s="39"/>
      <c r="E27" s="149"/>
      <c r="F27" s="150"/>
      <c r="G27" s="150"/>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Slovakia</v>
      </c>
      <c r="C28" s="67" t="str">
        <f>'Fishing gear-PoM'!E$8</f>
        <v>2023</v>
      </c>
      <c r="D28" s="39"/>
      <c r="E28" s="149"/>
      <c r="F28" s="150"/>
      <c r="G28" s="150"/>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Slovakia</v>
      </c>
      <c r="C29" s="67" t="str">
        <f>'Fishing gear-PoM'!E$8</f>
        <v>2023</v>
      </c>
      <c r="D29" s="39"/>
      <c r="E29" s="149"/>
      <c r="F29" s="150"/>
      <c r="G29" s="150"/>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Slovakia</v>
      </c>
      <c r="C30" s="67" t="str">
        <f>'Fishing gear-PoM'!E$8</f>
        <v>2023</v>
      </c>
      <c r="D30" s="39"/>
      <c r="E30" s="149"/>
      <c r="F30" s="150"/>
      <c r="G30" s="150"/>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3" t="s">
        <v>172</v>
      </c>
      <c r="E33" s="204"/>
      <c r="F33" s="204"/>
      <c r="G33" s="204"/>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52" t="s">
        <v>174</v>
      </c>
      <c r="F34" s="154"/>
      <c r="G34" s="152"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Slovakia</v>
      </c>
      <c r="C35" s="67" t="str">
        <f>'Fishing gear-PoM'!E$8</f>
        <v>2023</v>
      </c>
      <c r="D35" s="78" t="s">
        <v>176</v>
      </c>
      <c r="E35" s="149" t="s">
        <v>40</v>
      </c>
      <c r="F35" s="151"/>
      <c r="G35" s="150"/>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Slovakia</v>
      </c>
      <c r="C36" s="67" t="str">
        <f>'Fishing gear-PoM'!E$8</f>
        <v>2023</v>
      </c>
      <c r="D36" s="78" t="s">
        <v>177</v>
      </c>
      <c r="E36" s="149" t="s">
        <v>40</v>
      </c>
      <c r="F36" s="151"/>
      <c r="G36" s="150"/>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Slovakia</v>
      </c>
      <c r="C37" s="67" t="str">
        <f>'Fishing gear-PoM'!E$8</f>
        <v>2023</v>
      </c>
      <c r="D37" s="78" t="s">
        <v>178</v>
      </c>
      <c r="E37" s="149" t="s">
        <v>40</v>
      </c>
      <c r="F37" s="151"/>
      <c r="G37" s="150"/>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46" t="s">
        <v>179</v>
      </c>
      <c r="E5" s="148"/>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43" t="s">
        <v>87</v>
      </c>
      <c r="E7" s="188"/>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Slovakia</v>
      </c>
      <c r="C8" s="67" t="str">
        <f>'Fishing gear-PoM'!E$8</f>
        <v>2023</v>
      </c>
      <c r="D8" s="8" t="s">
        <v>88</v>
      </c>
      <c r="E8" s="41" t="str">
        <f>'Fishing gear-PoM'!E7</f>
        <v>Slovakia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Slovakia</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Slovakia</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Slovakia</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Slovakia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Slovakia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Slovakia</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Slovakia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Slovakia</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43" t="s">
        <v>98</v>
      </c>
      <c r="E18" s="188"/>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Slovakia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58.5" thickBot="1" x14ac:dyDescent="0.4">
      <c r="A20" s="2"/>
      <c r="B20" s="95" t="str">
        <f>IF('Fishing gear-PoM'!$E$7="&lt; Please select &gt;","&lt; Not selected &gt;",'Fishing gear-PoM'!$E$7)</f>
        <v>Slovakia</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73" thickBot="1" x14ac:dyDescent="0.4">
      <c r="A21" s="2"/>
      <c r="B21" s="95" t="str">
        <f>IF('Fishing gear-PoM'!$E$7="&lt; Please select &gt;","&lt; Not selected &gt;",'Fishing gear-PoM'!$E$7)</f>
        <v>Slovakia</v>
      </c>
      <c r="C21" s="67" t="str">
        <f>'Fishing gear-PoM'!E$8</f>
        <v>2023</v>
      </c>
      <c r="D21" s="39" t="s">
        <v>260</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Slovakia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Slovakia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Slovakia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800-000003000000}">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zoomScale="85" zoomScaleNormal="85" workbookViewId="0">
      <selection activeCell="K20" sqref="K20"/>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46" t="s">
        <v>179</v>
      </c>
      <c r="E5" s="147"/>
      <c r="F5" s="147"/>
      <c r="G5" s="14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43" t="s">
        <v>101</v>
      </c>
      <c r="E7" s="144"/>
      <c r="F7" s="144"/>
      <c r="G7" s="14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32" t="s">
        <v>102</v>
      </c>
      <c r="E8" s="133"/>
      <c r="F8" s="133"/>
      <c r="G8" s="13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38" t="s">
        <v>103</v>
      </c>
      <c r="E9" s="139"/>
      <c r="F9" s="139"/>
      <c r="G9" s="14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Slovakia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Slovakia</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Slovakia</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Slovakia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Slovakia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Slovakia</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Slovakia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Slovakia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Slovakia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Slovakia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38" t="s">
        <v>114</v>
      </c>
      <c r="E22" s="139"/>
      <c r="F22" s="139"/>
      <c r="G22" s="14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52" t="s">
        <v>116</v>
      </c>
      <c r="F23" s="153"/>
      <c r="G23" s="1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Slovakia</v>
      </c>
      <c r="C24" s="67" t="str">
        <f>'Fishing gear-PoM'!E$8</f>
        <v>2023</v>
      </c>
      <c r="D24" s="39"/>
      <c r="E24" s="149" t="s">
        <v>265</v>
      </c>
      <c r="F24" s="150"/>
      <c r="G24" s="15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Slovakia</v>
      </c>
      <c r="C25" s="67" t="str">
        <f>'Fishing gear-PoM'!E$8</f>
        <v>2023</v>
      </c>
      <c r="D25" s="39"/>
      <c r="E25" s="149"/>
      <c r="F25" s="150"/>
      <c r="G25" s="15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Slovakia</v>
      </c>
      <c r="C26" s="67" t="str">
        <f>'Fishing gear-PoM'!E$8</f>
        <v>2023</v>
      </c>
      <c r="D26" s="39"/>
      <c r="E26" s="149"/>
      <c r="F26" s="150"/>
      <c r="G26" s="15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Slovakia</v>
      </c>
      <c r="C27" s="67" t="str">
        <f>'Fishing gear-PoM'!E$8</f>
        <v>2023</v>
      </c>
      <c r="D27" s="39"/>
      <c r="E27" s="149"/>
      <c r="F27" s="150"/>
      <c r="G27" s="15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Slovakia</v>
      </c>
      <c r="C28" s="67" t="str">
        <f>'Fishing gear-PoM'!E$8</f>
        <v>2023</v>
      </c>
      <c r="D28" s="39"/>
      <c r="E28" s="149"/>
      <c r="F28" s="150"/>
      <c r="G28" s="15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Slovakia</v>
      </c>
      <c r="C29" s="67" t="str">
        <f>'Fishing gear-PoM'!E$8</f>
        <v>2023</v>
      </c>
      <c r="D29" s="39"/>
      <c r="E29" s="149"/>
      <c r="F29" s="150"/>
      <c r="G29" s="15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Slovakia</v>
      </c>
      <c r="C30" s="67" t="str">
        <f>'Fishing gear-PoM'!E$8</f>
        <v>2023</v>
      </c>
      <c r="D30" s="39"/>
      <c r="E30" s="149"/>
      <c r="F30" s="150"/>
      <c r="G30" s="15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Slovakia</v>
      </c>
      <c r="C31" s="67" t="str">
        <f>'Fishing gear-PoM'!E$8</f>
        <v>2023</v>
      </c>
      <c r="D31" s="39"/>
      <c r="E31" s="149"/>
      <c r="F31" s="150"/>
      <c r="G31" s="15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N10" sqref="N10"/>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46" t="s">
        <v>179</v>
      </c>
      <c r="E5" s="147"/>
      <c r="F5" s="147"/>
      <c r="G5" s="147"/>
      <c r="H5" s="147"/>
      <c r="I5" s="147"/>
      <c r="J5" s="147"/>
      <c r="K5" s="148"/>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Slovakia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Slovakia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Slovakia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Slovakia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Slovakia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Slovakia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Slovakia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Slovakia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Slovakia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Slovakia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Slovakia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Slovakia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Slovakia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Slovakia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9"/>
  <sheetViews>
    <sheetView topLeftCell="A35" zoomScale="85" zoomScaleNormal="85" workbookViewId="0">
      <selection activeCell="K56" sqref="K56"/>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46" t="s">
        <v>179</v>
      </c>
      <c r="E5" s="147"/>
      <c r="F5" s="147"/>
      <c r="G5" s="147"/>
      <c r="H5" s="147"/>
      <c r="I5" s="147"/>
      <c r="J5" s="147"/>
      <c r="K5" s="147"/>
      <c r="L5" s="14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3" t="s">
        <v>185</v>
      </c>
      <c r="E9" s="204"/>
      <c r="F9" s="204"/>
      <c r="G9" s="204"/>
      <c r="H9" s="204"/>
      <c r="I9" s="204"/>
      <c r="J9" s="204"/>
      <c r="K9" s="204"/>
      <c r="L9" s="205"/>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Slovakia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Slovakia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Slovakia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Slovakia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03" t="s">
        <v>138</v>
      </c>
      <c r="E16" s="204"/>
      <c r="F16" s="204"/>
      <c r="G16" s="204"/>
      <c r="H16" s="204"/>
      <c r="I16" s="204"/>
      <c r="J16" s="204"/>
      <c r="K16" s="204"/>
      <c r="L16" s="205"/>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52" t="s">
        <v>116</v>
      </c>
      <c r="F17" s="153"/>
      <c r="G17" s="153"/>
      <c r="H17" s="153"/>
      <c r="I17" s="153"/>
      <c r="J17" s="153"/>
      <c r="K17" s="153"/>
      <c r="L17" s="154"/>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Slovakia</v>
      </c>
      <c r="C18" s="67" t="str">
        <f>'Fishing gear-PoM'!E$8</f>
        <v>2023</v>
      </c>
      <c r="D18" s="38"/>
      <c r="E18" s="199"/>
      <c r="F18" s="200"/>
      <c r="G18" s="200"/>
      <c r="H18" s="200"/>
      <c r="I18" s="200"/>
      <c r="J18" s="200"/>
      <c r="K18" s="200"/>
      <c r="L18" s="201"/>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Slovakia</v>
      </c>
      <c r="C19" s="67" t="str">
        <f>'Fishing gear-PoM'!E$8</f>
        <v>2023</v>
      </c>
      <c r="D19" s="39"/>
      <c r="E19" s="149"/>
      <c r="F19" s="150"/>
      <c r="G19" s="150"/>
      <c r="H19" s="150"/>
      <c r="I19" s="150"/>
      <c r="J19" s="150"/>
      <c r="K19" s="150"/>
      <c r="L19" s="20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Slovakia</v>
      </c>
      <c r="C20" s="67" t="str">
        <f>'Fishing gear-PoM'!E$8</f>
        <v>2023</v>
      </c>
      <c r="D20" s="39"/>
      <c r="E20" s="149"/>
      <c r="F20" s="150"/>
      <c r="G20" s="150"/>
      <c r="H20" s="150"/>
      <c r="I20" s="150"/>
      <c r="J20" s="150"/>
      <c r="K20" s="150"/>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Slovakia</v>
      </c>
      <c r="C21" s="67" t="str">
        <f>'Fishing gear-PoM'!E$8</f>
        <v>2023</v>
      </c>
      <c r="D21" s="39"/>
      <c r="E21" s="149"/>
      <c r="F21" s="150"/>
      <c r="G21" s="150"/>
      <c r="H21" s="150"/>
      <c r="I21" s="150"/>
      <c r="J21" s="150"/>
      <c r="K21" s="150"/>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Slovakia</v>
      </c>
      <c r="C22" s="67" t="str">
        <f>'Fishing gear-PoM'!E$8</f>
        <v>2023</v>
      </c>
      <c r="D22" s="39"/>
      <c r="E22" s="149"/>
      <c r="F22" s="150"/>
      <c r="G22" s="150"/>
      <c r="H22" s="150"/>
      <c r="I22" s="150"/>
      <c r="J22" s="150"/>
      <c r="K22" s="150"/>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Slovakia</v>
      </c>
      <c r="C23" s="67" t="str">
        <f>'Fishing gear-PoM'!E$8</f>
        <v>2023</v>
      </c>
      <c r="D23" s="49"/>
      <c r="E23" s="149"/>
      <c r="F23" s="150"/>
      <c r="G23" s="150"/>
      <c r="H23" s="150"/>
      <c r="I23" s="150"/>
      <c r="J23" s="150"/>
      <c r="K23" s="150"/>
      <c r="L23" s="20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7" t="s">
        <v>140</v>
      </c>
      <c r="E25" s="208"/>
      <c r="F25" s="208"/>
      <c r="G25" s="208"/>
      <c r="H25" s="208"/>
      <c r="I25" s="208"/>
      <c r="J25" s="208"/>
      <c r="K25" s="208"/>
      <c r="L25" s="20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3" t="s">
        <v>141</v>
      </c>
      <c r="E26" s="204"/>
      <c r="F26" s="204"/>
      <c r="G26" s="204"/>
      <c r="H26" s="204"/>
      <c r="I26" s="204"/>
      <c r="J26" s="204"/>
      <c r="K26" s="204"/>
      <c r="L26" s="205"/>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52" t="s">
        <v>116</v>
      </c>
      <c r="F27" s="153"/>
      <c r="G27" s="153"/>
      <c r="H27" s="153"/>
      <c r="I27" s="153"/>
      <c r="J27" s="153"/>
      <c r="K27" s="153"/>
      <c r="L27" s="153"/>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Slovakia</v>
      </c>
      <c r="C28" s="67" t="str">
        <f>'Fishing gear-PoM'!E$8</f>
        <v>2023</v>
      </c>
      <c r="D28" s="36" t="s">
        <v>143</v>
      </c>
      <c r="E28" s="149"/>
      <c r="F28" s="150"/>
      <c r="G28" s="150"/>
      <c r="H28" s="150"/>
      <c r="I28" s="150"/>
      <c r="J28" s="150"/>
      <c r="K28" s="150"/>
      <c r="L28" s="150"/>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Slovakia</v>
      </c>
      <c r="C29" s="67" t="str">
        <f>'Fishing gear-PoM'!E$8</f>
        <v>2023</v>
      </c>
      <c r="D29" s="36" t="s">
        <v>144</v>
      </c>
      <c r="E29" s="149"/>
      <c r="F29" s="150"/>
      <c r="G29" s="150"/>
      <c r="H29" s="150"/>
      <c r="I29" s="150"/>
      <c r="J29" s="150"/>
      <c r="K29" s="150"/>
      <c r="L29" s="150"/>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Slovakia</v>
      </c>
      <c r="C30" s="67" t="str">
        <f>'Fishing gear-PoM'!E$8</f>
        <v>2023</v>
      </c>
      <c r="D30" s="36" t="s">
        <v>145</v>
      </c>
      <c r="E30" s="149"/>
      <c r="F30" s="150"/>
      <c r="G30" s="150"/>
      <c r="H30" s="150"/>
      <c r="I30" s="150"/>
      <c r="J30" s="150"/>
      <c r="K30" s="150"/>
      <c r="L30" s="150"/>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Slovakia</v>
      </c>
      <c r="C31" s="67" t="str">
        <f>'Fishing gear-PoM'!E$8</f>
        <v>2023</v>
      </c>
      <c r="D31" s="36" t="s">
        <v>146</v>
      </c>
      <c r="E31" s="149"/>
      <c r="F31" s="150"/>
      <c r="G31" s="150"/>
      <c r="H31" s="150"/>
      <c r="I31" s="150"/>
      <c r="J31" s="150"/>
      <c r="K31" s="150"/>
      <c r="L31" s="150"/>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Slovakia</v>
      </c>
      <c r="C32" s="67" t="str">
        <f>'Fishing gear-PoM'!E$8</f>
        <v>2023</v>
      </c>
      <c r="D32" s="36" t="s">
        <v>147</v>
      </c>
      <c r="E32" s="149"/>
      <c r="F32" s="150"/>
      <c r="G32" s="150"/>
      <c r="H32" s="150"/>
      <c r="I32" s="150"/>
      <c r="J32" s="150"/>
      <c r="K32" s="150"/>
      <c r="L32" s="150"/>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Slovakia</v>
      </c>
      <c r="C33" s="67" t="str">
        <f>'Fishing gear-PoM'!E$8</f>
        <v>2023</v>
      </c>
      <c r="D33" s="36" t="s">
        <v>148</v>
      </c>
      <c r="E33" s="149"/>
      <c r="F33" s="150"/>
      <c r="G33" s="150"/>
      <c r="H33" s="150"/>
      <c r="I33" s="150"/>
      <c r="J33" s="150"/>
      <c r="K33" s="150"/>
      <c r="L33" s="150"/>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Slovakia</v>
      </c>
      <c r="C34" s="67" t="str">
        <f>'Fishing gear-PoM'!E$8</f>
        <v>2023</v>
      </c>
      <c r="D34" s="36" t="s">
        <v>113</v>
      </c>
      <c r="E34" s="149"/>
      <c r="F34" s="150"/>
      <c r="G34" s="150"/>
      <c r="H34" s="150"/>
      <c r="I34" s="150"/>
      <c r="J34" s="150"/>
      <c r="K34" s="150"/>
      <c r="L34" s="150"/>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Slovakia</v>
      </c>
      <c r="C35" s="67" t="str">
        <f>'Fishing gear-PoM'!E$8</f>
        <v>2023</v>
      </c>
      <c r="D35" s="36" t="s">
        <v>113</v>
      </c>
      <c r="E35" s="149"/>
      <c r="F35" s="150"/>
      <c r="G35" s="150"/>
      <c r="H35" s="150"/>
      <c r="I35" s="150"/>
      <c r="J35" s="150"/>
      <c r="K35" s="150"/>
      <c r="L35" s="150"/>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Slovakia</v>
      </c>
      <c r="C36" s="67" t="str">
        <f>'Fishing gear-PoM'!E$8</f>
        <v>2023</v>
      </c>
      <c r="D36" s="36" t="s">
        <v>113</v>
      </c>
      <c r="E36" s="149"/>
      <c r="F36" s="150"/>
      <c r="G36" s="150"/>
      <c r="H36" s="150"/>
      <c r="I36" s="150"/>
      <c r="J36" s="150"/>
      <c r="K36" s="150"/>
      <c r="L36" s="150"/>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Slovakia</v>
      </c>
      <c r="C37" s="67" t="str">
        <f>'Fishing gear-PoM'!E$8</f>
        <v>2023</v>
      </c>
      <c r="D37" s="36" t="s">
        <v>113</v>
      </c>
      <c r="E37" s="149"/>
      <c r="F37" s="150"/>
      <c r="G37" s="150"/>
      <c r="H37" s="150"/>
      <c r="I37" s="150"/>
      <c r="J37" s="150"/>
      <c r="K37" s="150"/>
      <c r="L37" s="150"/>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Slovakia</v>
      </c>
      <c r="C38" s="67" t="str">
        <f>'Fishing gear-PoM'!E$8</f>
        <v>2023</v>
      </c>
      <c r="D38" s="36" t="s">
        <v>113</v>
      </c>
      <c r="E38" s="149"/>
      <c r="F38" s="150"/>
      <c r="G38" s="150"/>
      <c r="H38" s="150"/>
      <c r="I38" s="150"/>
      <c r="J38" s="150"/>
      <c r="K38" s="150"/>
      <c r="L38" s="150"/>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5" t="s">
        <v>249</v>
      </c>
      <c r="M41" s="216"/>
      <c r="N41" s="216"/>
      <c r="O41" s="217"/>
    </row>
    <row r="42" spans="1:69" s="2" customFormat="1" ht="45" customHeight="1" thickBot="1" x14ac:dyDescent="0.4">
      <c r="D42" s="224" t="s">
        <v>150</v>
      </c>
      <c r="E42" s="225"/>
      <c r="F42" s="225"/>
      <c r="G42" s="225"/>
      <c r="H42" s="225"/>
      <c r="I42" s="225"/>
      <c r="J42" s="226"/>
      <c r="L42" s="94" t="s">
        <v>151</v>
      </c>
      <c r="M42" s="98" t="s">
        <v>238</v>
      </c>
      <c r="N42" s="98" t="s">
        <v>239</v>
      </c>
      <c r="O42" s="98" t="s">
        <v>240</v>
      </c>
    </row>
    <row r="43" spans="1:69" s="2" customFormat="1" ht="27.65" customHeight="1" thickBot="1" x14ac:dyDescent="0.4">
      <c r="B43" s="93" t="s">
        <v>47</v>
      </c>
      <c r="C43" s="93" t="s">
        <v>48</v>
      </c>
      <c r="D43" s="78" t="s">
        <v>207</v>
      </c>
      <c r="E43" s="218" t="s">
        <v>116</v>
      </c>
      <c r="F43" s="219"/>
      <c r="G43" s="219"/>
      <c r="H43" s="219"/>
      <c r="I43" s="219"/>
      <c r="J43" s="220"/>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Slovakia</v>
      </c>
      <c r="C44" s="67" t="str">
        <f>'Fishing gear-PoM'!E$8</f>
        <v>2023</v>
      </c>
      <c r="D44" s="97"/>
      <c r="E44" s="210"/>
      <c r="F44" s="211"/>
      <c r="G44" s="211"/>
      <c r="H44" s="211"/>
      <c r="I44" s="211"/>
      <c r="J44" s="212"/>
    </row>
    <row r="45" spans="1:69" s="2" customFormat="1" ht="27.65" customHeight="1" thickBot="1" x14ac:dyDescent="0.4">
      <c r="B45" s="95" t="str">
        <f>IF('Fishing gear-PoM'!$E$7="&lt; Please select &gt;","&lt; Not selected &gt;",'Fishing gear-PoM'!$E$7)</f>
        <v>Slovakia</v>
      </c>
      <c r="C45" s="67" t="str">
        <f>'Fishing gear-PoM'!E$8</f>
        <v>2023</v>
      </c>
      <c r="D45" s="97"/>
      <c r="E45" s="210"/>
      <c r="F45" s="211"/>
      <c r="G45" s="211"/>
      <c r="H45" s="211"/>
      <c r="I45" s="211"/>
      <c r="J45" s="212"/>
    </row>
    <row r="46" spans="1:69" ht="27" customHeight="1" thickBot="1" x14ac:dyDescent="0.4">
      <c r="A46" s="2"/>
      <c r="B46" s="95" t="str">
        <f>IF('Fishing gear-PoM'!$E$7="&lt; Please select &gt;","&lt; Not selected &gt;",'Fishing gear-PoM'!$E$7)</f>
        <v>Slovakia</v>
      </c>
      <c r="C46" s="67" t="str">
        <f>'Fishing gear-PoM'!E$8</f>
        <v>2023</v>
      </c>
      <c r="D46" s="97"/>
      <c r="E46" s="210"/>
      <c r="F46" s="211"/>
      <c r="G46" s="211"/>
      <c r="H46" s="211"/>
      <c r="I46" s="211"/>
      <c r="J46" s="21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Slovakia</v>
      </c>
      <c r="C47" s="67" t="str">
        <f>'Fishing gear-PoM'!E$8</f>
        <v>2023</v>
      </c>
      <c r="D47" s="97"/>
      <c r="E47" s="210"/>
      <c r="F47" s="211"/>
      <c r="G47" s="211"/>
      <c r="H47" s="211"/>
      <c r="I47" s="211"/>
      <c r="J47" s="21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07" t="s">
        <v>152</v>
      </c>
      <c r="E49" s="208"/>
      <c r="F49" s="208"/>
      <c r="G49" s="208"/>
      <c r="H49" s="20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Slovakia</v>
      </c>
      <c r="C51" s="67" t="str">
        <f>'Fishing gear-PoM'!E$8</f>
        <v>2023</v>
      </c>
      <c r="D51" s="78" t="s">
        <v>157</v>
      </c>
      <c r="E51" s="38" t="s">
        <v>40</v>
      </c>
      <c r="F51" s="38" t="s">
        <v>40</v>
      </c>
      <c r="G51" s="38" t="s">
        <v>40</v>
      </c>
      <c r="H51" s="38"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Slovakia</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3" t="s">
        <v>160</v>
      </c>
      <c r="E54" s="213"/>
      <c r="F54" s="213"/>
      <c r="G54" s="213"/>
      <c r="H54" s="21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4" t="s">
        <v>161</v>
      </c>
      <c r="F55" s="214"/>
      <c r="G55" s="214"/>
      <c r="H55" s="21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Slovakia</v>
      </c>
      <c r="C56" s="67" t="str">
        <f>'Fishing gear-PoM'!E$8</f>
        <v>2023</v>
      </c>
      <c r="D56" s="78" t="s">
        <v>157</v>
      </c>
      <c r="E56" s="149"/>
      <c r="F56" s="150"/>
      <c r="G56" s="150"/>
      <c r="H56" s="151"/>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Slovakia</v>
      </c>
      <c r="C57" s="67" t="str">
        <f>'Fishing gear-PoM'!E$8</f>
        <v>2023</v>
      </c>
      <c r="D57" s="78" t="s">
        <v>159</v>
      </c>
      <c r="E57" s="149"/>
      <c r="F57" s="150"/>
      <c r="G57" s="150"/>
      <c r="H57" s="151"/>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56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Maximum 1000 characters (with spaces)" sqref="E56:H57 E45:E47 E44:J44" xr:uid="{00000000-0002-0000-0B00-000006000000}">
      <formula1>1000</formula1>
    </dataValidation>
    <dataValidation errorStyle="warning" operator="lessThanOrEqual" allowBlank="1" showInputMessage="1" sqref="L43 D44:D48" xr:uid="{00000000-0002-0000-0B00-000007000000}"/>
    <dataValidation type="textLength" errorStyle="warning" operator="lessThanOrEqual" allowBlank="1" showInputMessage="1" showErrorMessage="1" error="Please reduce the text length" prompt="Maximum 500 characters (with spaces)" sqref="L42" xr:uid="{00000000-0002-0000-0B00-000008000000}">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900000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00000000-0002-0000-0B00-00000A000000}">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K23" sqref="K23"/>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02"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02"/>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52" t="s">
        <v>9</v>
      </c>
      <c r="F9" s="153"/>
      <c r="G9" s="153"/>
      <c r="H9" s="15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Slovakia</v>
      </c>
      <c r="C10" s="67" t="str">
        <f>'Fishing gear-PoM'!E$8</f>
        <v>2023</v>
      </c>
      <c r="D10" s="39"/>
      <c r="E10" s="149"/>
      <c r="F10" s="150"/>
      <c r="G10" s="150"/>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Slovakia</v>
      </c>
      <c r="C11" s="67" t="str">
        <f>'Fishing gear-PoM'!E$8</f>
        <v>2023</v>
      </c>
      <c r="D11" s="39"/>
      <c r="E11" s="149"/>
      <c r="F11" s="150"/>
      <c r="G11" s="150"/>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Slovakia</v>
      </c>
      <c r="C12" s="67" t="str">
        <f>'Fishing gear-PoM'!E$8</f>
        <v>2023</v>
      </c>
      <c r="D12" s="39"/>
      <c r="E12" s="149"/>
      <c r="F12" s="150"/>
      <c r="G12" s="150"/>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Slovakia</v>
      </c>
      <c r="C13" s="67" t="str">
        <f>'Fishing gear-PoM'!E$8</f>
        <v>2023</v>
      </c>
      <c r="D13" s="39"/>
      <c r="E13" s="149"/>
      <c r="F13" s="150"/>
      <c r="G13" s="150"/>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Slovakia</v>
      </c>
      <c r="C17" s="67" t="str">
        <f>'Fishing gear-PoM'!E$8</f>
        <v>2023</v>
      </c>
      <c r="D17" s="39" t="s">
        <v>40</v>
      </c>
      <c r="E17" s="39"/>
      <c r="F17" s="149"/>
      <c r="G17" s="150"/>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Slovakia</v>
      </c>
      <c r="C18" s="67" t="str">
        <f>'Fishing gear-PoM'!E$8</f>
        <v>2023</v>
      </c>
      <c r="D18" s="39" t="s">
        <v>40</v>
      </c>
      <c r="E18" s="39"/>
      <c r="F18" s="149"/>
      <c r="G18" s="150"/>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Slovakia</v>
      </c>
      <c r="C19" s="67" t="str">
        <f>'Fishing gear-PoM'!E$8</f>
        <v>2023</v>
      </c>
      <c r="D19" s="39" t="s">
        <v>40</v>
      </c>
      <c r="E19" s="39"/>
      <c r="F19" s="149"/>
      <c r="G19" s="150"/>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Slovakia</v>
      </c>
      <c r="C20" s="67" t="str">
        <f>'Fishing gear-PoM'!E$8</f>
        <v>2023</v>
      </c>
      <c r="D20" s="39" t="s">
        <v>40</v>
      </c>
      <c r="E20" s="39"/>
      <c r="F20" s="149"/>
      <c r="G20" s="150"/>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03" t="s">
        <v>170</v>
      </c>
      <c r="E23" s="204"/>
      <c r="F23" s="204"/>
      <c r="G23" s="204"/>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7" t="s">
        <v>9</v>
      </c>
      <c r="F24" s="228"/>
      <c r="G24" s="228"/>
      <c r="H24" s="22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Slovakia</v>
      </c>
      <c r="C25" s="67" t="str">
        <f>'Fishing gear-PoM'!E$8</f>
        <v>2023</v>
      </c>
      <c r="D25" s="38"/>
      <c r="E25" s="230"/>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Slovakia</v>
      </c>
      <c r="C26" s="67" t="str">
        <f>'Fishing gear-PoM'!E$8</f>
        <v>2023</v>
      </c>
      <c r="D26" s="39"/>
      <c r="E26" s="149"/>
      <c r="F26" s="150"/>
      <c r="G26" s="150"/>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Slovakia</v>
      </c>
      <c r="C27" s="67" t="str">
        <f>'Fishing gear-PoM'!E$8</f>
        <v>2023</v>
      </c>
      <c r="D27" s="39"/>
      <c r="E27" s="149"/>
      <c r="F27" s="150"/>
      <c r="G27" s="150"/>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Slovakia</v>
      </c>
      <c r="C28" s="67" t="str">
        <f>'Fishing gear-PoM'!E$8</f>
        <v>2023</v>
      </c>
      <c r="D28" s="39"/>
      <c r="E28" s="149"/>
      <c r="F28" s="150"/>
      <c r="G28" s="150"/>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Slovakia</v>
      </c>
      <c r="C29" s="67" t="str">
        <f>'Fishing gear-PoM'!E$8</f>
        <v>2023</v>
      </c>
      <c r="D29" s="39"/>
      <c r="E29" s="149"/>
      <c r="F29" s="150"/>
      <c r="G29" s="150"/>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Slovakia</v>
      </c>
      <c r="C30" s="67" t="str">
        <f>'Fishing gear-PoM'!E$8</f>
        <v>2023</v>
      </c>
      <c r="D30" s="39"/>
      <c r="E30" s="149"/>
      <c r="F30" s="150"/>
      <c r="G30" s="150"/>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3" t="s">
        <v>172</v>
      </c>
      <c r="E33" s="204"/>
      <c r="F33" s="204"/>
      <c r="G33" s="204"/>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52" t="s">
        <v>174</v>
      </c>
      <c r="F34" s="154"/>
      <c r="G34" s="152"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Slovakia</v>
      </c>
      <c r="C35" s="67" t="str">
        <f>'Fishing gear-PoM'!E$8</f>
        <v>2023</v>
      </c>
      <c r="D35" s="78" t="s">
        <v>176</v>
      </c>
      <c r="E35" s="149" t="s">
        <v>40</v>
      </c>
      <c r="F35" s="151"/>
      <c r="G35" s="150"/>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Slovakia</v>
      </c>
      <c r="C36" s="67" t="str">
        <f>'Fishing gear-PoM'!E$8</f>
        <v>2023</v>
      </c>
      <c r="D36" s="78" t="s">
        <v>177</v>
      </c>
      <c r="E36" s="149" t="s">
        <v>40</v>
      </c>
      <c r="F36" s="151"/>
      <c r="G36" s="150"/>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Slovakia</v>
      </c>
      <c r="C37" s="67" t="str">
        <f>'Fishing gear-PoM'!E$8</f>
        <v>2023</v>
      </c>
      <c r="D37" s="78" t="s">
        <v>178</v>
      </c>
      <c r="E37" s="149" t="s">
        <v>40</v>
      </c>
      <c r="F37" s="151"/>
      <c r="G37" s="150"/>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Slovakia</v>
      </c>
      <c r="B4" s="19" t="str">
        <f>'Fishing gear-PoM'!E$8</f>
        <v>2023</v>
      </c>
      <c r="C4" s="8" t="s">
        <v>191</v>
      </c>
      <c r="D4" s="26">
        <f>'Fishing gear-PoM'!E13</f>
        <v>0</v>
      </c>
      <c r="E4" s="42">
        <f>SUM('Fishing gear-PoM'!E18, E29, E38)</f>
        <v>5</v>
      </c>
    </row>
    <row r="5" spans="1:9" ht="29.5" thickBot="1" x14ac:dyDescent="0.4">
      <c r="A5" s="19" t="str">
        <f>'Fishing gear-PoM'!E$7</f>
        <v>Slovakia</v>
      </c>
      <c r="B5" s="19" t="str">
        <f>'Fishing gear-PoM'!E$8</f>
        <v>2023</v>
      </c>
      <c r="C5" s="8" t="s">
        <v>192</v>
      </c>
      <c r="D5" s="26">
        <f>'Fishing gear-Collected'!E11</f>
        <v>0</v>
      </c>
      <c r="E5" s="42">
        <f>SUM('Fishing gear-Collected'!E16,E27,E36)</f>
        <v>1</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0</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0</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0</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0</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3E4A322E-3C7C-44E7-A2CB-6DD3B70019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2026-04-17T09:09:55Z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